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9F1276A5-7E51-4187-BB18-1BDDC971512C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December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E2" i="1" l="1"/>
  <c r="F4" i="1" l="1"/>
  <c r="F5" i="1"/>
  <c r="F6" i="1"/>
  <c r="F10" i="1"/>
  <c r="F11" i="1"/>
  <c r="F12" i="1"/>
  <c r="F13" i="1"/>
  <c r="F16" i="1"/>
  <c r="F17" i="1"/>
  <c r="F22" i="1"/>
  <c r="F24" i="1"/>
  <c r="F25" i="1"/>
  <c r="F26" i="1"/>
  <c r="F27" i="1"/>
  <c r="F28" i="1"/>
  <c r="F29" i="1"/>
  <c r="F30" i="1"/>
  <c r="F31" i="1"/>
  <c r="F34" i="1"/>
  <c r="F35" i="1"/>
  <c r="F36" i="1"/>
  <c r="F38" i="1"/>
  <c r="F39" i="1"/>
  <c r="F40" i="1"/>
  <c r="F4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<sst xmlns="http://schemas.openxmlformats.org/spreadsheetml/2006/main" count="183" uniqueCount="141">
  <si>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</si>
  <si>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</si>
  <si>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</si>
  <si>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</si>
  <si>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</si>
  <si>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</si>
  <si>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</si>
  <si>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</si>
  <si>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</si>
  <si>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</si>
  <si>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</si>
  <si>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</si>
  <si>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</si>
  <si>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</si>
  <si>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</si>
  <si>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</si>
  <si>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</si>
  <si>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</si>
  <si>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</si>
  <si>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</si>
  <si>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</si>
  <si>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</si>
  <si>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</si>
  <si>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</si>
  <si>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</si>
  <si>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</si>
  <si>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</si>
  <si>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</si>
  <si>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</si>
  <si>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</si>
  <si>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</si>
  <si>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</si>
  <si>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</si>
  <si>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</si>
  <si>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</si>
  <si>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</si>
  <si>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</si>
  <si>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</si>
  <si>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</si>
  <si>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</si>
  <si>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</si>
  <si>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</si>
  <si>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</si>
  <si>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</si>
  <si>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</si>
  <si>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</si>
  <si>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</si>
  <si>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</si>
  <si>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</si>
  <si>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</si>
  <si>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</si>
  <si>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</si>
  <si>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</si>
  <si>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</si>
  <si>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November-25</t>
  </si>
  <si>
    <t>Borno (848.96)</t>
  </si>
  <si>
    <t>Adamawa (375)</t>
  </si>
  <si>
    <t>Gombe (1601.04)</t>
  </si>
  <si>
    <t>Average of December-24</t>
  </si>
  <si>
    <t>Average of December-25</t>
  </si>
  <si>
    <t>Gombe (222.37)</t>
  </si>
  <si>
    <t>Niger (5298.66)</t>
  </si>
  <si>
    <t>Taraba (650)</t>
  </si>
  <si>
    <t>Bauchi (675)</t>
  </si>
  <si>
    <t>Benue (5419.1)</t>
  </si>
  <si>
    <t>Yobe (1024.7)</t>
  </si>
  <si>
    <t>Ekiti (1062)</t>
  </si>
  <si>
    <t>Kaduna (3700.07)</t>
  </si>
  <si>
    <t>Jigawa (2435.11)</t>
  </si>
  <si>
    <t>Taraba (4500)</t>
  </si>
  <si>
    <t>Plateau (3626.86)</t>
  </si>
  <si>
    <t>Bayelsa (6200.27)</t>
  </si>
  <si>
    <t>Katsina (5207.98)</t>
  </si>
  <si>
    <t>Plateau (486.85)</t>
  </si>
  <si>
    <t>Adamawa (500)</t>
  </si>
  <si>
    <t>Gombe (3171.08)</t>
  </si>
  <si>
    <t>Kogi (4034.2)</t>
  </si>
  <si>
    <t>Adamawa (2250)</t>
  </si>
  <si>
    <t>Bauchi (2200)</t>
  </si>
  <si>
    <t>Zamfara (1033.01)</t>
  </si>
  <si>
    <t>Adamawa (1250)</t>
  </si>
  <si>
    <t>Zamfara (3760.68)</t>
  </si>
  <si>
    <t>Sokoto (799.47)</t>
  </si>
  <si>
    <t>Taraba (2000)</t>
  </si>
  <si>
    <t>Gombe (1386.45)</t>
  </si>
  <si>
    <t>Yobe (1466.71)</t>
  </si>
  <si>
    <t>Yobe (1815.44)</t>
  </si>
  <si>
    <t>Kaduna (1849.89)</t>
  </si>
  <si>
    <t>Kebbi (3597.81)</t>
  </si>
  <si>
    <t>Plateau (470.29)</t>
  </si>
  <si>
    <t>Sokoto (3746.63)</t>
  </si>
  <si>
    <t>Kano (807.3)</t>
  </si>
  <si>
    <t>Ekiti (791)</t>
  </si>
  <si>
    <t>Adamawa (5100)</t>
  </si>
  <si>
    <t>Plateau (683.92)</t>
  </si>
  <si>
    <t>Adamawa (2550)</t>
  </si>
  <si>
    <t>Sokoto (1264.74)</t>
  </si>
  <si>
    <t>Yobe (3063.61)</t>
  </si>
  <si>
    <t>Niger (1100.42)</t>
  </si>
  <si>
    <t>Borno (270.44)</t>
  </si>
  <si>
    <t>Taraba (6950)</t>
  </si>
  <si>
    <t>Oyo (1922.02)</t>
  </si>
  <si>
    <t>Bayelsa (1785.36)</t>
  </si>
  <si>
    <t>Anambra (8673.13)</t>
  </si>
  <si>
    <t>Lagos (1956)</t>
  </si>
  <si>
    <t>Kogi (1907.58)</t>
  </si>
  <si>
    <t>Delta (2680.02)</t>
  </si>
  <si>
    <t>Plateau (8323.59)</t>
  </si>
  <si>
    <t>Osun (5500)</t>
  </si>
  <si>
    <t>Enugu (8858.51)</t>
  </si>
  <si>
    <t>Ogun (6480)</t>
  </si>
  <si>
    <t>Ekiti (10000)</t>
  </si>
  <si>
    <t>Enugu (10208.05)</t>
  </si>
  <si>
    <t>Abia (1099.85)</t>
  </si>
  <si>
    <t>Oyo (1130)</t>
  </si>
  <si>
    <t>Lagos (7690)</t>
  </si>
  <si>
    <t>Imo (8747.7)</t>
  </si>
  <si>
    <t>Delta (4250.6)</t>
  </si>
  <si>
    <t>Taraba (3550)</t>
  </si>
  <si>
    <t>Bayelsa (2900.55)</t>
  </si>
  <si>
    <t>Delta (3250.81)</t>
  </si>
  <si>
    <t>Plateau (9079.87)</t>
  </si>
  <si>
    <t>Akwa Ibom (1200.58)</t>
  </si>
  <si>
    <t>Abia (2301.73)</t>
  </si>
  <si>
    <t>Ekiti (2800)</t>
  </si>
  <si>
    <t>Plateau (2714.83)</t>
  </si>
  <si>
    <t>Plateau (2952.94)</t>
  </si>
  <si>
    <t>Kogi (2159.88)</t>
  </si>
  <si>
    <t>Abuja (2708.88)</t>
  </si>
  <si>
    <t>Adamawa (2800)</t>
  </si>
  <si>
    <t>Taraba (9250)</t>
  </si>
  <si>
    <t>Delta (1220.8)</t>
  </si>
  <si>
    <t>Benue (8377.53)</t>
  </si>
  <si>
    <t>Enugu (1406.08)</t>
  </si>
  <si>
    <t>Yobe (1289.25)</t>
  </si>
  <si>
    <t>Kwara (8957.38)</t>
  </si>
  <si>
    <t>Rivers (1400.21)</t>
  </si>
  <si>
    <t>Abia (4000)</t>
  </si>
  <si>
    <t>Lagos (2600)</t>
  </si>
  <si>
    <t>Kwara (4663.13)</t>
  </si>
  <si>
    <t>Delta (2600.21)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</si>
</sst>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C8" sqref="C8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.26953125" bestFit="1" customWidth="1"/>
    <col min="6" max="6" width="6.90625" bestFit="1" customWidth="1"/>
    <col min="7" max="7" width="17.089843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58</v>
      </c>
      <c r="C1" s="6" t="s">
        <v>54</v>
      </c>
      <c r="D1" s="6" t="s">
        <v>59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252.17</v>
      </c>
      <c r="C2" s="10">
        <v>244.96533840109521</v>
      </c>
      <c r="D2" s="10">
        <v>240.95684693717112</v>
      </c>
      <c r="E2" s="10">
        <f>(D2-C2)/C2*100</f>
        <v>-1.6363504690450388</v>
      </c>
      <c r="F2" s="10">
        <f>(D2-B2)/B2*100</f>
        <v>-4.4466641800487237</v>
      </c>
      <c r="G2" s="12" t="s">
        <v>99</v>
      </c>
      <c r="H2" s="12" t="s">
        <v>60</v>
      </c>
      <c r="I2"/>
      <c r="J2" s="2"/>
      <c r="K2" s="2"/>
    </row>
    <row r="3" spans="1:11" x14ac:dyDescent="0.35">
      <c r="A3" s="14" t="s">
        <v>5</v>
      </c>
      <c r="B3" s="10"/>
      <c r="C3" s="10">
        <v>5966.1663550900284</v>
      </c>
      <c r="D3" s="10">
        <v>5927.1062640399541</v>
      </c>
      <c r="E3" s="10">
        <f t="shared" ref="E3:E43" si="0">(D3-C3)/C3*100</f>
        <v>-0.65469329424162392</v>
      </c>
      <c r="F3" s="10"/>
      <c r="G3" s="12" t="s">
        <v>100</v>
      </c>
      <c r="H3" s="12" t="s">
        <v>61</v>
      </c>
      <c r="I3"/>
      <c r="J3" s="2"/>
      <c r="K3" s="2"/>
    </row>
    <row r="4" spans="1:11" ht="15" customHeight="1" x14ac:dyDescent="0.35">
      <c r="A4" s="10" t="s">
        <v>6</v>
      </c>
      <c r="B4" s="13">
        <v>2501.3235254572801</v>
      </c>
      <c r="C4" s="10">
        <v>1547.0277455812504</v>
      </c>
      <c r="D4" s="10">
        <v>1250.1114353511443</v>
      </c>
      <c r="E4" s="10">
        <f t="shared" si="0"/>
        <v>-19.192694576951396</v>
      </c>
      <c r="F4" s="10">
        <f t="shared" ref="F4:F43" si="1">(D4-B4)/B4*100</f>
        <v>-50.022001447309584</v>
      </c>
      <c r="G4" s="12" t="s">
        <v>101</v>
      </c>
      <c r="H4" s="12" t="s">
        <v>62</v>
      </c>
      <c r="I4"/>
      <c r="J4" s="2"/>
      <c r="K4" s="2"/>
    </row>
    <row r="5" spans="1:11" ht="15" customHeight="1" x14ac:dyDescent="0.35">
      <c r="A5" s="10" t="s">
        <v>7</v>
      </c>
      <c r="B5" s="13">
        <v>2319.0422043194067</v>
      </c>
      <c r="C5" s="10">
        <v>1430.5824702285611</v>
      </c>
      <c r="D5" s="10">
        <v>1200.8776927395431</v>
      </c>
      <c r="E5" s="10">
        <f t="shared" si="0"/>
        <v>-16.056730895934894</v>
      </c>
      <c r="F5" s="10">
        <f t="shared" si="1"/>
        <v>-48.216652094437535</v>
      </c>
      <c r="G5" s="12" t="s">
        <v>102</v>
      </c>
      <c r="H5" s="12" t="s">
        <v>63</v>
      </c>
      <c r="I5"/>
      <c r="J5" s="2"/>
      <c r="K5" s="2"/>
    </row>
    <row r="6" spans="1:11" ht="15" customHeight="1" x14ac:dyDescent="0.35">
      <c r="A6" s="10" t="s">
        <v>8</v>
      </c>
      <c r="B6" s="10">
        <v>6150.1828826503897</v>
      </c>
      <c r="C6" s="10">
        <v>6908.2181474144109</v>
      </c>
      <c r="D6" s="10">
        <v>6885.0862625883137</v>
      </c>
      <c r="E6" s="10">
        <f t="shared" si="0"/>
        <v>-0.33484589415803062</v>
      </c>
      <c r="F6" s="10">
        <f t="shared" si="1"/>
        <v>11.949293117950683</v>
      </c>
      <c r="G6" s="12" t="s">
        <v>103</v>
      </c>
      <c r="H6" s="12" t="s">
        <v>64</v>
      </c>
      <c r="I6"/>
      <c r="J6" s="2"/>
      <c r="K6" s="2"/>
    </row>
    <row r="7" spans="1:11" ht="15" customHeight="1" x14ac:dyDescent="0.35">
      <c r="A7" s="10" t="s">
        <v>9</v>
      </c>
      <c r="B7" s="10"/>
      <c r="C7" s="10">
        <v>1677.2828056540436</v>
      </c>
      <c r="D7" s="10">
        <v>1667.6311744669272</v>
      </c>
      <c r="E7" s="10">
        <f t="shared" si="0"/>
        <v>-0.57543254808200672</v>
      </c>
      <c r="F7" s="10"/>
      <c r="G7" s="12" t="s">
        <v>104</v>
      </c>
      <c r="H7" s="12" t="s">
        <v>65</v>
      </c>
      <c r="I7"/>
      <c r="J7" s="2"/>
      <c r="K7" s="2"/>
    </row>
    <row r="8" spans="1:11" ht="15" customHeight="1" x14ac:dyDescent="0.35">
      <c r="A8" s="10" t="s">
        <v>10</v>
      </c>
      <c r="B8" s="10"/>
      <c r="C8" s="10">
        <v>1580.6314178491464</v>
      </c>
      <c r="D8" s="10">
        <v>1581.2866809402326</v>
      </c>
      <c r="E8" s="10">
        <f t="shared" si="0"/>
        <v>4.1455780499281697E-2</v>
      </c>
      <c r="F8" s="10"/>
      <c r="G8" s="12" t="s">
        <v>105</v>
      </c>
      <c r="H8" s="12" t="s">
        <v>66</v>
      </c>
      <c r="I8"/>
      <c r="J8" s="2"/>
      <c r="K8" s="2"/>
    </row>
    <row r="9" spans="1:11" ht="15" customHeight="1" x14ac:dyDescent="0.35">
      <c r="A9" s="10" t="s">
        <v>47</v>
      </c>
      <c r="B9" s="10"/>
      <c r="C9" s="10">
        <v>1923.6104208132019</v>
      </c>
      <c r="D9" s="10">
        <v>1920.3325484935265</v>
      </c>
      <c r="E9" s="10">
        <f t="shared" si="0"/>
        <v>-0.17040208787649111</v>
      </c>
      <c r="F9" s="10"/>
      <c r="G9" s="12" t="s">
        <v>106</v>
      </c>
      <c r="H9" s="12" t="s">
        <v>55</v>
      </c>
      <c r="I9"/>
      <c r="J9" s="2"/>
      <c r="K9" s="2"/>
    </row>
    <row r="10" spans="1:11" ht="15" customHeight="1" x14ac:dyDescent="0.35">
      <c r="A10" s="10" t="s">
        <v>11</v>
      </c>
      <c r="B10" s="10">
        <v>4347.4445511750318</v>
      </c>
      <c r="C10" s="10">
        <v>6097.4479237628984</v>
      </c>
      <c r="D10" s="10">
        <v>6068.3971228431938</v>
      </c>
      <c r="E10" s="10">
        <f t="shared" si="0"/>
        <v>-0.47644196855684895</v>
      </c>
      <c r="F10" s="10">
        <f t="shared" si="1"/>
        <v>39.585382893567235</v>
      </c>
      <c r="G10" s="12" t="s">
        <v>107</v>
      </c>
      <c r="H10" s="12" t="s">
        <v>67</v>
      </c>
      <c r="I10"/>
      <c r="J10" s="2"/>
      <c r="K10" s="2"/>
    </row>
    <row r="11" spans="1:11" ht="15" customHeight="1" x14ac:dyDescent="0.35">
      <c r="A11" s="10" t="s">
        <v>12</v>
      </c>
      <c r="B11" s="21">
        <v>3397.8333501590441</v>
      </c>
      <c r="C11" s="10">
        <v>3743.1196432478814</v>
      </c>
      <c r="D11" s="10">
        <v>3956.8817919417302</v>
      </c>
      <c r="E11" s="10">
        <f t="shared" si="0"/>
        <v>5.7108019263944421</v>
      </c>
      <c r="F11" s="10">
        <f t="shared" si="1"/>
        <v>16.453085957159093</v>
      </c>
      <c r="G11" s="12" t="s">
        <v>108</v>
      </c>
      <c r="H11" s="12" t="s">
        <v>68</v>
      </c>
      <c r="I11"/>
      <c r="J11" s="2"/>
      <c r="K11" s="2"/>
    </row>
    <row r="12" spans="1:11" ht="15" customHeight="1" x14ac:dyDescent="0.35">
      <c r="A12" s="10" t="s">
        <v>13</v>
      </c>
      <c r="B12" s="21">
        <v>6473.8064171377719</v>
      </c>
      <c r="C12" s="10">
        <v>5924.1982124960678</v>
      </c>
      <c r="D12" s="10">
        <v>5910.0298399498251</v>
      </c>
      <c r="E12" s="10">
        <f t="shared" si="0"/>
        <v>-0.23916101450415492</v>
      </c>
      <c r="F12" s="10">
        <f t="shared" si="1"/>
        <v>-8.7085794795391198</v>
      </c>
      <c r="G12" s="12" t="s">
        <v>109</v>
      </c>
      <c r="H12" s="12" t="s">
        <v>69</v>
      </c>
      <c r="I12"/>
      <c r="J12" s="2"/>
      <c r="K12" s="2"/>
    </row>
    <row r="13" spans="1:11" ht="15" customHeight="1" x14ac:dyDescent="0.35">
      <c r="A13" s="10" t="s">
        <v>14</v>
      </c>
      <c r="B13" s="21">
        <v>4422.8021562329423</v>
      </c>
      <c r="C13" s="10">
        <v>4954.2421220275319</v>
      </c>
      <c r="D13" s="10">
        <v>4992.9446823007311</v>
      </c>
      <c r="E13" s="10">
        <f t="shared" si="0"/>
        <v>0.78120042016356095</v>
      </c>
      <c r="F13" s="10">
        <f t="shared" si="1"/>
        <v>12.890979653347175</v>
      </c>
      <c r="G13" s="12" t="s">
        <v>110</v>
      </c>
      <c r="H13" s="12" t="s">
        <v>70</v>
      </c>
      <c r="I13"/>
      <c r="J13" s="2"/>
      <c r="K13" s="2"/>
    </row>
    <row r="14" spans="1:11" ht="15" customHeight="1" x14ac:dyDescent="0.35">
      <c r="A14" s="10" t="s">
        <v>48</v>
      </c>
      <c r="B14" s="10"/>
      <c r="C14" s="10">
        <v>8606.72333004746</v>
      </c>
      <c r="D14" s="10">
        <v>8586.0351903517985</v>
      </c>
      <c r="E14" s="10">
        <f t="shared" si="0"/>
        <v>-0.24037184538552336</v>
      </c>
      <c r="F14" s="10"/>
      <c r="G14" s="12" t="s">
        <v>111</v>
      </c>
      <c r="H14" s="12" t="s">
        <v>71</v>
      </c>
      <c r="I14"/>
      <c r="J14" s="2"/>
      <c r="K14" s="2"/>
    </row>
    <row r="15" spans="1:11" ht="15" customHeight="1" x14ac:dyDescent="0.35">
      <c r="A15" s="10" t="s">
        <v>15</v>
      </c>
      <c r="B15" s="10"/>
      <c r="C15" s="10">
        <v>7263.9798294616658</v>
      </c>
      <c r="D15" s="10">
        <v>7243.9103167766498</v>
      </c>
      <c r="E15" s="10">
        <f t="shared" si="0"/>
        <v>-0.27628811142367027</v>
      </c>
      <c r="F15" s="10"/>
      <c r="G15" s="12" t="s">
        <v>112</v>
      </c>
      <c r="H15" s="12" t="s">
        <v>72</v>
      </c>
      <c r="I15"/>
      <c r="J15" s="2"/>
      <c r="K15" s="2"/>
    </row>
    <row r="16" spans="1:11" ht="15" customHeight="1" x14ac:dyDescent="0.35">
      <c r="A16" s="10" t="s">
        <v>16</v>
      </c>
      <c r="B16" s="21">
        <v>1184.7661828727889</v>
      </c>
      <c r="C16" s="10">
        <v>819.69908523234108</v>
      </c>
      <c r="D16" s="10">
        <v>776.35590457241176</v>
      </c>
      <c r="E16" s="10">
        <f t="shared" si="0"/>
        <v>-5.2876941600640963</v>
      </c>
      <c r="F16" s="10">
        <f t="shared" si="1"/>
        <v>-34.471804158865758</v>
      </c>
      <c r="G16" s="12" t="s">
        <v>113</v>
      </c>
      <c r="H16" s="12" t="s">
        <v>73</v>
      </c>
      <c r="I16"/>
      <c r="J16" s="2"/>
      <c r="K16" s="2"/>
    </row>
    <row r="17" spans="1:11" ht="15" customHeight="1" x14ac:dyDescent="0.35">
      <c r="A17" s="10" t="s">
        <v>17</v>
      </c>
      <c r="B17" s="21">
        <v>1296.9267315173272</v>
      </c>
      <c r="C17" s="10">
        <v>887.9656714472967</v>
      </c>
      <c r="D17" s="10">
        <v>835.23965312996995</v>
      </c>
      <c r="E17" s="10">
        <f t="shared" si="0"/>
        <v>-5.9378442222195957</v>
      </c>
      <c r="F17" s="10">
        <f t="shared" si="1"/>
        <v>-35.598547486735107</v>
      </c>
      <c r="G17" s="12" t="s">
        <v>114</v>
      </c>
      <c r="H17" s="12" t="s">
        <v>74</v>
      </c>
      <c r="I17"/>
      <c r="J17" s="2"/>
      <c r="K17" s="2"/>
    </row>
    <row r="18" spans="1:11" ht="15" customHeight="1" x14ac:dyDescent="0.35">
      <c r="A18" s="10" t="s">
        <v>49</v>
      </c>
      <c r="B18" s="10"/>
      <c r="C18" s="10">
        <v>5390.564601331841</v>
      </c>
      <c r="D18" s="10">
        <v>5361.8486319087515</v>
      </c>
      <c r="E18" s="10">
        <f t="shared" si="0"/>
        <v>-0.5327080101404349</v>
      </c>
      <c r="F18" s="10"/>
      <c r="G18" s="12" t="s">
        <v>115</v>
      </c>
      <c r="H18" s="12" t="s">
        <v>75</v>
      </c>
      <c r="I18"/>
      <c r="J18" s="2"/>
      <c r="K18" s="2"/>
    </row>
    <row r="19" spans="1:11" ht="15" customHeight="1" x14ac:dyDescent="0.35">
      <c r="A19" s="10" t="s">
        <v>50</v>
      </c>
      <c r="B19" s="10"/>
      <c r="C19" s="10">
        <v>6911.3864320600205</v>
      </c>
      <c r="D19" s="10">
        <v>6848.9298995999779</v>
      </c>
      <c r="E19" s="10">
        <f t="shared" si="0"/>
        <v>-0.90367588433955748</v>
      </c>
      <c r="F19" s="10"/>
      <c r="G19" s="12" t="s">
        <v>116</v>
      </c>
      <c r="H19" s="12" t="s">
        <v>76</v>
      </c>
      <c r="I19"/>
      <c r="J19" s="2"/>
      <c r="K19" s="2"/>
    </row>
    <row r="20" spans="1:11" ht="15" customHeight="1" x14ac:dyDescent="0.35">
      <c r="A20" s="10" t="s">
        <v>18</v>
      </c>
      <c r="B20" s="10"/>
      <c r="C20" s="10">
        <v>3336.127322859571</v>
      </c>
      <c r="D20" s="10">
        <v>3126.5471991209347</v>
      </c>
      <c r="E20" s="10">
        <f t="shared" si="0"/>
        <v>-6.2821380437900709</v>
      </c>
      <c r="F20" s="10"/>
      <c r="G20" s="12" t="s">
        <v>117</v>
      </c>
      <c r="H20" s="12" t="s">
        <v>77</v>
      </c>
      <c r="I20"/>
      <c r="J20" s="2"/>
      <c r="K20" s="2"/>
    </row>
    <row r="21" spans="1:11" ht="15" customHeight="1" x14ac:dyDescent="0.35">
      <c r="A21" s="10" t="s">
        <v>51</v>
      </c>
      <c r="B21" s="10"/>
      <c r="C21" s="10">
        <v>2669.6057412953828</v>
      </c>
      <c r="D21" s="10">
        <v>2589.1120195699827</v>
      </c>
      <c r="E21" s="10">
        <f t="shared" si="0"/>
        <v>-3.0151913625396158</v>
      </c>
      <c r="F21" s="10"/>
      <c r="G21" s="12" t="s">
        <v>118</v>
      </c>
      <c r="H21" s="12" t="s">
        <v>78</v>
      </c>
      <c r="I21"/>
      <c r="J21" s="2"/>
      <c r="K21" s="2"/>
    </row>
    <row r="22" spans="1:11" ht="15" customHeight="1" x14ac:dyDescent="0.35">
      <c r="A22" s="10" t="s">
        <v>19</v>
      </c>
      <c r="B22" s="21">
        <v>1818.2876324441518</v>
      </c>
      <c r="C22" s="10">
        <v>1706.9224169581964</v>
      </c>
      <c r="D22" s="10">
        <v>1902.6089633858619</v>
      </c>
      <c r="E22" s="10">
        <f t="shared" si="0"/>
        <v>11.464290613535129</v>
      </c>
      <c r="F22" s="10">
        <f t="shared" si="1"/>
        <v>4.637403314918056</v>
      </c>
      <c r="G22" s="12" t="s">
        <v>119</v>
      </c>
      <c r="H22" s="12" t="s">
        <v>79</v>
      </c>
      <c r="I22"/>
      <c r="J22" s="2"/>
      <c r="K22" s="2"/>
    </row>
    <row r="23" spans="1:11" ht="15" customHeight="1" x14ac:dyDescent="0.35">
      <c r="A23" s="10" t="s">
        <v>20</v>
      </c>
      <c r="B23" s="10"/>
      <c r="C23" s="10">
        <v>2207.9224992035206</v>
      </c>
      <c r="D23" s="10">
        <v>2169.3123952199585</v>
      </c>
      <c r="E23" s="10">
        <f t="shared" si="0"/>
        <v>-1.748707393375003</v>
      </c>
      <c r="F23" s="10"/>
      <c r="G23" s="12" t="s">
        <v>120</v>
      </c>
      <c r="H23" s="12" t="s">
        <v>80</v>
      </c>
      <c r="I23"/>
      <c r="J23" s="2"/>
      <c r="K23" s="2"/>
    </row>
    <row r="24" spans="1:11" ht="15" customHeight="1" x14ac:dyDescent="0.35">
      <c r="A24" s="10" t="s">
        <v>21</v>
      </c>
      <c r="B24" s="21">
        <v>4287.6540179701424</v>
      </c>
      <c r="C24" s="10">
        <v>5818.5563829711637</v>
      </c>
      <c r="D24" s="10">
        <v>5799.0436947990647</v>
      </c>
      <c r="E24" s="10">
        <f t="shared" si="0"/>
        <v>-0.33535273851097502</v>
      </c>
      <c r="F24" s="10">
        <f t="shared" si="1"/>
        <v>35.249804916499379</v>
      </c>
      <c r="G24" s="12" t="s">
        <v>121</v>
      </c>
      <c r="H24" s="12" t="s">
        <v>81</v>
      </c>
      <c r="I24"/>
      <c r="J24" s="2"/>
      <c r="K24" s="2"/>
    </row>
    <row r="25" spans="1:11" ht="15" customHeight="1" x14ac:dyDescent="0.35">
      <c r="A25" s="10" t="s">
        <v>22</v>
      </c>
      <c r="B25" s="21">
        <v>1151.1347128757118</v>
      </c>
      <c r="C25" s="10">
        <v>843.77261013857776</v>
      </c>
      <c r="D25" s="10">
        <v>798.96932545507536</v>
      </c>
      <c r="E25" s="10">
        <f t="shared" si="0"/>
        <v>-5.3098766356191733</v>
      </c>
      <c r="F25" s="10">
        <f t="shared" si="1"/>
        <v>-30.592890951995795</v>
      </c>
      <c r="G25" s="12" t="s">
        <v>122</v>
      </c>
      <c r="H25" s="12" t="s">
        <v>56</v>
      </c>
      <c r="I25"/>
      <c r="J25" s="2"/>
      <c r="K25" s="2"/>
    </row>
    <row r="26" spans="1:11" ht="15" customHeight="1" x14ac:dyDescent="0.35">
      <c r="A26" s="10" t="s">
        <v>23</v>
      </c>
      <c r="B26" s="21">
        <v>2057.8108721538001</v>
      </c>
      <c r="C26" s="10">
        <v>1332.767097118573</v>
      </c>
      <c r="D26" s="10">
        <v>1172.3933182095002</v>
      </c>
      <c r="E26" s="10">
        <f t="shared" si="0"/>
        <v>-12.03314361945152</v>
      </c>
      <c r="F26" s="10">
        <f t="shared" si="1"/>
        <v>-43.027158905890168</v>
      </c>
      <c r="G26" s="12" t="s">
        <v>123</v>
      </c>
      <c r="H26" s="12" t="s">
        <v>82</v>
      </c>
      <c r="I26"/>
      <c r="J26" s="2"/>
      <c r="K26" s="2"/>
    </row>
    <row r="27" spans="1:11" ht="15" customHeight="1" x14ac:dyDescent="0.35">
      <c r="A27" s="10" t="s">
        <v>24</v>
      </c>
      <c r="B27" s="21">
        <v>2582.3479986950401</v>
      </c>
      <c r="C27" s="10">
        <v>2508.7339193862344</v>
      </c>
      <c r="D27" s="10">
        <v>2425.468908255818</v>
      </c>
      <c r="E27" s="10">
        <f t="shared" si="0"/>
        <v>-3.3190052754094945</v>
      </c>
      <c r="F27" s="10">
        <f t="shared" si="1"/>
        <v>-6.075056131803275</v>
      </c>
      <c r="G27" s="12" t="s">
        <v>124</v>
      </c>
      <c r="H27" s="12" t="s">
        <v>83</v>
      </c>
      <c r="I27"/>
      <c r="J27" s="2"/>
      <c r="K27" s="2"/>
    </row>
    <row r="28" spans="1:11" ht="15" customHeight="1" x14ac:dyDescent="0.35">
      <c r="A28" s="10" t="s">
        <v>25</v>
      </c>
      <c r="B28" s="21">
        <v>1533.6809681028672</v>
      </c>
      <c r="C28" s="10">
        <v>2133.6238923503402</v>
      </c>
      <c r="D28" s="10">
        <v>2081.028640575847</v>
      </c>
      <c r="E28" s="10">
        <f t="shared" si="0"/>
        <v>-2.4650666859825834</v>
      </c>
      <c r="F28" s="10">
        <f t="shared" si="1"/>
        <v>35.688496099031475</v>
      </c>
      <c r="G28" s="12" t="s">
        <v>125</v>
      </c>
      <c r="H28" s="12" t="s">
        <v>84</v>
      </c>
      <c r="I28"/>
      <c r="J28" s="2"/>
      <c r="K28" s="2"/>
    </row>
    <row r="29" spans="1:11" ht="15" customHeight="1" x14ac:dyDescent="0.35">
      <c r="A29" s="10" t="s">
        <v>26</v>
      </c>
      <c r="B29" s="21">
        <v>1550.1513842884733</v>
      </c>
      <c r="C29" s="10">
        <v>2202.1300179317154</v>
      </c>
      <c r="D29" s="10">
        <v>2140.2268698664066</v>
      </c>
      <c r="E29" s="10">
        <f t="shared" si="0"/>
        <v>-2.8110578195309985</v>
      </c>
      <c r="F29" s="10">
        <f t="shared" si="1"/>
        <v>38.065668395914805</v>
      </c>
      <c r="G29" s="12" t="s">
        <v>126</v>
      </c>
      <c r="H29" s="12" t="s">
        <v>57</v>
      </c>
      <c r="I29"/>
      <c r="J29" s="2"/>
      <c r="K29" s="2"/>
    </row>
    <row r="30" spans="1:11" ht="15" customHeight="1" x14ac:dyDescent="0.35">
      <c r="A30" s="10" t="s">
        <v>27</v>
      </c>
      <c r="B30" s="21">
        <v>1944.40389945518</v>
      </c>
      <c r="C30" s="10">
        <v>1861.9490651433712</v>
      </c>
      <c r="D30" s="10">
        <v>1845.0809328860444</v>
      </c>
      <c r="E30" s="10">
        <f t="shared" si="0"/>
        <v>-0.90593951108044679</v>
      </c>
      <c r="F30" s="10">
        <f t="shared" si="1"/>
        <v>-5.1081447942459786</v>
      </c>
      <c r="G30" s="12" t="s">
        <v>127</v>
      </c>
      <c r="H30" s="12" t="s">
        <v>85</v>
      </c>
      <c r="I30"/>
      <c r="J30" s="2"/>
      <c r="K30" s="2"/>
    </row>
    <row r="31" spans="1:11" ht="15" customHeight="1" x14ac:dyDescent="0.35">
      <c r="A31" s="10" t="s">
        <v>28</v>
      </c>
      <c r="B31" s="21">
        <v>2520.775724770338</v>
      </c>
      <c r="C31" s="10">
        <v>2219.547883346318</v>
      </c>
      <c r="D31" s="10">
        <v>2201.2193583355447</v>
      </c>
      <c r="E31" s="10">
        <f t="shared" si="0"/>
        <v>-0.82577740936772148</v>
      </c>
      <c r="F31" s="10">
        <f t="shared" si="1"/>
        <v>-12.676905894272181</v>
      </c>
      <c r="G31" s="12" t="s">
        <v>128</v>
      </c>
      <c r="H31" s="12" t="s">
        <v>86</v>
      </c>
      <c r="I31"/>
      <c r="J31" s="2"/>
      <c r="K31" s="2"/>
    </row>
    <row r="32" spans="1:11" ht="15" customHeight="1" x14ac:dyDescent="0.35">
      <c r="A32" s="10" t="s">
        <v>52</v>
      </c>
      <c r="B32" s="10"/>
      <c r="C32" s="10">
        <v>2360.4044264781337</v>
      </c>
      <c r="D32" s="10">
        <v>2270.1511751919352</v>
      </c>
      <c r="E32" s="10">
        <f t="shared" si="0"/>
        <v>-3.8236350632870924</v>
      </c>
      <c r="F32" s="10"/>
      <c r="G32" s="12" t="s">
        <v>129</v>
      </c>
      <c r="H32" s="12" t="s">
        <v>87</v>
      </c>
      <c r="I32"/>
      <c r="J32" s="2"/>
      <c r="K32" s="2"/>
    </row>
    <row r="33" spans="1:11" ht="15" customHeight="1" x14ac:dyDescent="0.35">
      <c r="A33" s="10" t="s">
        <v>29</v>
      </c>
      <c r="B33" s="10"/>
      <c r="C33" s="10">
        <v>6283.708479783887</v>
      </c>
      <c r="D33" s="10">
        <v>6286.5675898056124</v>
      </c>
      <c r="E33" s="10">
        <f t="shared" si="0"/>
        <v>4.5500360669560536E-2</v>
      </c>
      <c r="F33" s="10"/>
      <c r="G33" s="12" t="s">
        <v>130</v>
      </c>
      <c r="H33" s="12" t="s">
        <v>88</v>
      </c>
      <c r="I33"/>
      <c r="J33" s="2"/>
      <c r="K33" s="2"/>
    </row>
    <row r="34" spans="1:11" ht="15" customHeight="1" x14ac:dyDescent="0.35">
      <c r="A34" s="10" t="s">
        <v>30</v>
      </c>
      <c r="B34" s="21">
        <v>930.78900812666495</v>
      </c>
      <c r="C34" s="10">
        <v>809.68186810399334</v>
      </c>
      <c r="D34" s="10">
        <v>752.85993774071119</v>
      </c>
      <c r="E34" s="10">
        <f t="shared" si="0"/>
        <v>-7.0178094140035867</v>
      </c>
      <c r="F34" s="10">
        <f t="shared" si="1"/>
        <v>-19.11594022194776</v>
      </c>
      <c r="G34" s="12" t="s">
        <v>131</v>
      </c>
      <c r="H34" s="12" t="s">
        <v>89</v>
      </c>
      <c r="I34"/>
      <c r="J34" s="2"/>
      <c r="K34" s="2"/>
    </row>
    <row r="35" spans="1:11" ht="15" customHeight="1" x14ac:dyDescent="0.35">
      <c r="A35" s="10" t="s">
        <v>31</v>
      </c>
      <c r="B35" s="21">
        <v>4106.7161954740232</v>
      </c>
      <c r="C35" s="10">
        <v>5880.416108810753</v>
      </c>
      <c r="D35" s="10">
        <v>5845.439980463254</v>
      </c>
      <c r="E35" s="10">
        <f t="shared" si="0"/>
        <v>-0.59479002336405395</v>
      </c>
      <c r="F35" s="10">
        <f t="shared" si="1"/>
        <v>42.338542578263954</v>
      </c>
      <c r="G35" s="12" t="s">
        <v>132</v>
      </c>
      <c r="H35" s="12" t="s">
        <v>90</v>
      </c>
      <c r="I35"/>
      <c r="J35" s="2"/>
      <c r="K35" s="2"/>
    </row>
    <row r="36" spans="1:11" x14ac:dyDescent="0.35">
      <c r="A36" s="11" t="s">
        <v>32</v>
      </c>
      <c r="B36" s="21">
        <v>1014.7414650661032</v>
      </c>
      <c r="C36" s="10">
        <v>1056.7968204249764</v>
      </c>
      <c r="D36" s="10">
        <v>1047.4687296457425</v>
      </c>
      <c r="E36" s="10">
        <f t="shared" si="0"/>
        <v>-0.88267589369569888</v>
      </c>
      <c r="F36" s="10">
        <f t="shared" si="1"/>
        <v>3.2251825421864901</v>
      </c>
      <c r="G36" s="12" t="s">
        <v>133</v>
      </c>
      <c r="H36" s="12" t="s">
        <v>91</v>
      </c>
      <c r="I36"/>
      <c r="J36" s="2"/>
      <c r="K36" s="2"/>
    </row>
    <row r="37" spans="1:11" ht="26.5" x14ac:dyDescent="0.35">
      <c r="A37" s="14" t="s">
        <v>33</v>
      </c>
      <c r="B37" s="10"/>
      <c r="C37" s="10">
        <v>950.76914249196989</v>
      </c>
      <c r="D37" s="10">
        <v>928.66256488854151</v>
      </c>
      <c r="E37" s="10">
        <f t="shared" si="0"/>
        <v>-2.3251256919726009</v>
      </c>
      <c r="F37" s="10"/>
      <c r="G37" s="12" t="s">
        <v>134</v>
      </c>
      <c r="H37" s="12" t="s">
        <v>92</v>
      </c>
      <c r="I37"/>
      <c r="J37" s="2"/>
      <c r="K37" s="2"/>
    </row>
    <row r="38" spans="1:11" ht="15" customHeight="1" x14ac:dyDescent="0.35">
      <c r="A38" s="10" t="s">
        <v>34</v>
      </c>
      <c r="B38" s="21">
        <v>4725.1654426294272</v>
      </c>
      <c r="C38" s="10">
        <v>6413.414468709263</v>
      </c>
      <c r="D38" s="10">
        <v>6341.1122215624418</v>
      </c>
      <c r="E38" s="10">
        <f t="shared" si="0"/>
        <v>-1.1273596537317263</v>
      </c>
      <c r="F38" s="10">
        <f t="shared" si="1"/>
        <v>34.198734384076587</v>
      </c>
      <c r="G38" s="12" t="s">
        <v>135</v>
      </c>
      <c r="H38" s="12" t="s">
        <v>93</v>
      </c>
      <c r="I38"/>
      <c r="J38" s="2"/>
      <c r="K38" s="2"/>
    </row>
    <row r="39" spans="1:11" ht="15" customHeight="1" x14ac:dyDescent="0.35">
      <c r="A39" s="10" t="s">
        <v>35</v>
      </c>
      <c r="B39" s="21">
        <v>1453.4956678575129</v>
      </c>
      <c r="C39" s="10">
        <v>1243.0243288005399</v>
      </c>
      <c r="D39" s="10">
        <v>1057.103853797777</v>
      </c>
      <c r="E39" s="10">
        <f t="shared" si="0"/>
        <v>-14.957106686895457</v>
      </c>
      <c r="F39" s="10">
        <f t="shared" si="1"/>
        <v>-27.271619917796304</v>
      </c>
      <c r="G39" s="12" t="s">
        <v>136</v>
      </c>
      <c r="H39" s="12" t="s">
        <v>94</v>
      </c>
      <c r="I39"/>
      <c r="J39" s="2"/>
      <c r="K39" s="2"/>
    </row>
    <row r="40" spans="1:11" ht="15" customHeight="1" x14ac:dyDescent="0.35">
      <c r="A40" s="10" t="s">
        <v>36</v>
      </c>
      <c r="B40" s="21">
        <v>3362.8340562642097</v>
      </c>
      <c r="C40" s="10">
        <v>3264.5453409004067</v>
      </c>
      <c r="D40" s="10">
        <v>3272.2067388649907</v>
      </c>
      <c r="E40" s="10">
        <f t="shared" si="0"/>
        <v>0.23468499176889646</v>
      </c>
      <c r="F40" s="10">
        <f t="shared" si="1"/>
        <v>-2.6949684665646978</v>
      </c>
      <c r="G40" s="12" t="s">
        <v>137</v>
      </c>
      <c r="H40" s="12" t="s">
        <v>95</v>
      </c>
      <c r="I40"/>
      <c r="J40" s="2"/>
      <c r="K40" s="2"/>
    </row>
    <row r="41" spans="1:11" x14ac:dyDescent="0.35">
      <c r="A41" s="14" t="s">
        <v>53</v>
      </c>
      <c r="B41" s="10"/>
      <c r="C41" s="10">
        <v>2120.9237614952272</v>
      </c>
      <c r="D41" s="10">
        <v>2013.4542235299455</v>
      </c>
      <c r="E41" s="10">
        <f t="shared" si="0"/>
        <v>-5.0671099035411293</v>
      </c>
      <c r="F41" s="10"/>
      <c r="G41" s="12" t="s">
        <v>138</v>
      </c>
      <c r="H41" s="12" t="s">
        <v>96</v>
      </c>
      <c r="I41"/>
      <c r="J41" s="2"/>
      <c r="K41" s="2"/>
    </row>
    <row r="42" spans="1:11" ht="15" customHeight="1" x14ac:dyDescent="0.35">
      <c r="A42" s="10" t="s">
        <v>37</v>
      </c>
      <c r="B42" s="21">
        <v>3871.4754362969393</v>
      </c>
      <c r="C42" s="10">
        <v>3808.5363510907555</v>
      </c>
      <c r="D42" s="10">
        <v>3652.1090863758518</v>
      </c>
      <c r="E42" s="10">
        <f t="shared" si="0"/>
        <v>-4.1072803380254808</v>
      </c>
      <c r="F42" s="10">
        <f t="shared" si="1"/>
        <v>-5.6662208899589732</v>
      </c>
      <c r="G42" s="12" t="s">
        <v>139</v>
      </c>
      <c r="H42" s="12" t="s">
        <v>97</v>
      </c>
      <c r="I42"/>
      <c r="J42" s="2"/>
      <c r="K42" s="2"/>
    </row>
    <row r="43" spans="1:11" ht="15" customHeight="1" x14ac:dyDescent="0.35">
      <c r="A43" s="10" t="s">
        <v>38</v>
      </c>
      <c r="B43" s="21">
        <v>1905.9009786079298</v>
      </c>
      <c r="C43" s="10">
        <v>2035.592298029741</v>
      </c>
      <c r="D43" s="10">
        <v>2054.6307281087152</v>
      </c>
      <c r="E43" s="10">
        <f t="shared" si="0"/>
        <v>0.9352771720251446</v>
      </c>
      <c r="F43" s="10">
        <f>(D43-B43)/B43*100</f>
        <v>7.8036451615349707</v>
      </c>
      <c r="G43" s="12" t="s">
        <v>140</v>
      </c>
      <c r="H43" s="12" t="s">
        <v>98</v>
      </c>
      <c r="I43"/>
      <c r="J43" s="2"/>
      <c r="K43" s="2"/>
    </row>
    <row r="44" spans="1:11" ht="15" customHeight="1" x14ac:dyDescent="0.35">
      <c r="A44" s="2"/>
      <c r="B44" s="2"/>
      <c r="C44" s="2"/>
      <c r="G44" s="2"/>
      <c r="I44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I6" sqref="I6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5" customFormat="1" ht="24.5" x14ac:dyDescent="0.35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5">
      <c r="A2" s="17" t="s">
        <v>4</v>
      </c>
      <c r="B2" s="18">
        <v>241.86444322216923</v>
      </c>
      <c r="C2" s="18">
        <v>244.54049773758501</v>
      </c>
      <c r="D2" s="18">
        <v>238.10980095356874</v>
      </c>
      <c r="E2" s="18">
        <v>241.81906475335478</v>
      </c>
      <c r="F2" s="18">
        <v>238.13604056906351</v>
      </c>
      <c r="G2" s="18">
        <v>241.73817897308334</v>
      </c>
    </row>
    <row r="3" spans="1:7" x14ac:dyDescent="0.35">
      <c r="A3" s="17" t="s">
        <v>5</v>
      </c>
      <c r="B3" s="18">
        <v>5810.7412032182083</v>
      </c>
      <c r="C3" s="18">
        <v>6268.574209729456</v>
      </c>
      <c r="D3" s="18">
        <v>5649.7932190365918</v>
      </c>
      <c r="E3" s="18">
        <v>6258.65763374777</v>
      </c>
      <c r="F3" s="18">
        <v>5833.9507148060438</v>
      </c>
      <c r="G3" s="18">
        <v>5861.7921829571351</v>
      </c>
    </row>
    <row r="4" spans="1:7" x14ac:dyDescent="0.35">
      <c r="A4" s="17" t="s">
        <v>6</v>
      </c>
      <c r="B4" s="18">
        <v>1186.2760785330486</v>
      </c>
      <c r="C4" s="18">
        <v>792.95566818492568</v>
      </c>
      <c r="D4" s="18">
        <v>771.72541900144859</v>
      </c>
      <c r="E4" s="18">
        <v>1475.4842000000001</v>
      </c>
      <c r="F4" s="18">
        <v>1704.6565691445248</v>
      </c>
      <c r="G4" s="18">
        <v>1697.503033545695</v>
      </c>
    </row>
    <row r="5" spans="1:7" x14ac:dyDescent="0.35">
      <c r="A5" s="17" t="s">
        <v>7</v>
      </c>
      <c r="B5" s="18">
        <v>1195.8482112063855</v>
      </c>
      <c r="C5" s="18">
        <v>759.81814494594789</v>
      </c>
      <c r="D5" s="18">
        <v>731.01673758015136</v>
      </c>
      <c r="E5" s="18">
        <v>1462.8006603771919</v>
      </c>
      <c r="F5" s="18">
        <v>1668.9180419757033</v>
      </c>
      <c r="G5" s="18">
        <v>1509.66659440691</v>
      </c>
    </row>
    <row r="6" spans="1:7" x14ac:dyDescent="0.35">
      <c r="A6" s="17" t="s">
        <v>8</v>
      </c>
      <c r="B6" s="18">
        <v>6378.7433419224326</v>
      </c>
      <c r="C6" s="18">
        <v>7437.8769202214689</v>
      </c>
      <c r="D6" s="18">
        <v>5925.2625406993293</v>
      </c>
      <c r="E6" s="18">
        <v>8309.4689976661575</v>
      </c>
      <c r="F6" s="18">
        <v>7200.4553547531614</v>
      </c>
      <c r="G6" s="18">
        <v>6540.4686498727933</v>
      </c>
    </row>
    <row r="7" spans="1:7" x14ac:dyDescent="0.35">
      <c r="A7" s="17" t="s">
        <v>9</v>
      </c>
      <c r="B7" s="18">
        <v>1725.9965767835679</v>
      </c>
      <c r="C7" s="18">
        <v>1476.2779924202484</v>
      </c>
      <c r="D7" s="18">
        <v>1723.4460715000005</v>
      </c>
      <c r="E7" s="18">
        <v>1615.20482575397</v>
      </c>
      <c r="F7" s="18">
        <v>1693.3333333333333</v>
      </c>
      <c r="G7" s="18">
        <v>1743.7604723333334</v>
      </c>
    </row>
    <row r="8" spans="1:7" x14ac:dyDescent="0.35">
      <c r="A8" s="17" t="s">
        <v>10</v>
      </c>
      <c r="B8" s="18">
        <v>1631.4817554822512</v>
      </c>
      <c r="C8" s="18">
        <v>1477.8337442969205</v>
      </c>
      <c r="D8" s="18">
        <v>1680.5160822193041</v>
      </c>
      <c r="E8" s="18">
        <v>1600.3420936169562</v>
      </c>
      <c r="F8" s="18">
        <v>1667.1515661685701</v>
      </c>
      <c r="G8" s="18">
        <v>1408.6666666666667</v>
      </c>
    </row>
    <row r="9" spans="1:7" x14ac:dyDescent="0.35">
      <c r="A9" s="17" t="s">
        <v>47</v>
      </c>
      <c r="B9" s="18">
        <v>1650.6174941118054</v>
      </c>
      <c r="C9" s="18">
        <v>1409.07955305569</v>
      </c>
      <c r="D9" s="18">
        <v>1613.2444134535071</v>
      </c>
      <c r="E9" s="18">
        <v>2321.638728882418</v>
      </c>
      <c r="F9" s="18">
        <v>2474.2666630928447</v>
      </c>
      <c r="G9" s="18">
        <v>2216.1666666666665</v>
      </c>
    </row>
    <row r="10" spans="1:7" x14ac:dyDescent="0.35">
      <c r="A10" s="17" t="s">
        <v>11</v>
      </c>
      <c r="B10" s="18">
        <v>6766.4211696629418</v>
      </c>
      <c r="C10" s="18">
        <v>6555.9297098912421</v>
      </c>
      <c r="D10" s="18">
        <v>4797.3780211849598</v>
      </c>
      <c r="E10" s="18">
        <v>6856.5763078811051</v>
      </c>
      <c r="F10" s="18">
        <v>5908.4399017516434</v>
      </c>
      <c r="G10" s="18">
        <v>5752.5</v>
      </c>
    </row>
    <row r="11" spans="1:7" x14ac:dyDescent="0.35">
      <c r="A11" s="17" t="s">
        <v>12</v>
      </c>
      <c r="B11" s="18">
        <v>4399.5871517414953</v>
      </c>
      <c r="C11" s="18">
        <v>3726.6069102728666</v>
      </c>
      <c r="D11" s="18">
        <v>2655.3293670010985</v>
      </c>
      <c r="E11" s="18">
        <v>3861.8475807159657</v>
      </c>
      <c r="F11" s="18">
        <v>4304.3885509048041</v>
      </c>
      <c r="G11" s="18">
        <v>4920.833333333333</v>
      </c>
    </row>
    <row r="12" spans="1:7" x14ac:dyDescent="0.35">
      <c r="A12" s="17" t="s">
        <v>13</v>
      </c>
      <c r="B12" s="18">
        <v>6307.5338599517263</v>
      </c>
      <c r="C12" s="18">
        <v>5017.4679999999998</v>
      </c>
      <c r="D12" s="18">
        <v>4914.034285714285</v>
      </c>
      <c r="E12" s="18">
        <v>8081.2595579654899</v>
      </c>
      <c r="F12" s="18">
        <v>5805.6702114423288</v>
      </c>
      <c r="G12" s="18">
        <v>5795.833333333333</v>
      </c>
    </row>
    <row r="13" spans="1:7" x14ac:dyDescent="0.35">
      <c r="A13" s="17" t="s">
        <v>14</v>
      </c>
      <c r="B13" s="18">
        <v>5268.6792465796725</v>
      </c>
      <c r="C13" s="18">
        <v>4132.0363885750676</v>
      </c>
      <c r="D13" s="18">
        <v>4201.1340404213315</v>
      </c>
      <c r="E13" s="18">
        <v>5495.7766321699</v>
      </c>
      <c r="F13" s="18">
        <v>5444.3260634964054</v>
      </c>
      <c r="G13" s="18">
        <v>5585.5337271402932</v>
      </c>
    </row>
    <row r="14" spans="1:7" x14ac:dyDescent="0.35">
      <c r="A14" s="17" t="s">
        <v>48</v>
      </c>
      <c r="B14" s="18">
        <v>8768.3387835182202</v>
      </c>
      <c r="C14" s="18">
        <v>8587.1113859115194</v>
      </c>
      <c r="D14" s="18">
        <v>8633.5765381697147</v>
      </c>
      <c r="E14" s="18">
        <v>8671.8724676784404</v>
      </c>
      <c r="F14" s="18">
        <v>7095.4518111006837</v>
      </c>
      <c r="G14" s="18">
        <v>9735.8588784559342</v>
      </c>
    </row>
    <row r="15" spans="1:7" x14ac:dyDescent="0.35">
      <c r="A15" s="17" t="s">
        <v>15</v>
      </c>
      <c r="B15" s="18">
        <v>7798.5757632495015</v>
      </c>
      <c r="C15" s="18">
        <v>7626.5079310676883</v>
      </c>
      <c r="D15" s="18">
        <v>5689.7783632865276</v>
      </c>
      <c r="E15" s="18">
        <v>9366.3234423775812</v>
      </c>
      <c r="F15" s="18">
        <v>6670.8537020852773</v>
      </c>
      <c r="G15" s="18">
        <v>6831.735970696358</v>
      </c>
    </row>
    <row r="16" spans="1:7" x14ac:dyDescent="0.35">
      <c r="A16" s="17" t="s">
        <v>16</v>
      </c>
      <c r="B16" s="18">
        <v>656.68645441398769</v>
      </c>
      <c r="C16" s="18">
        <v>707.67838302323787</v>
      </c>
      <c r="D16" s="18">
        <v>694.09054061316294</v>
      </c>
      <c r="E16" s="18">
        <v>913.51424034345587</v>
      </c>
      <c r="F16" s="18">
        <v>934.34800068874495</v>
      </c>
      <c r="G16" s="18">
        <v>808.33333333333337</v>
      </c>
    </row>
    <row r="17" spans="1:7" x14ac:dyDescent="0.35">
      <c r="A17" s="17" t="s">
        <v>17</v>
      </c>
      <c r="B17" s="18">
        <v>798.24969173090665</v>
      </c>
      <c r="C17" s="18">
        <v>731.9533663787206</v>
      </c>
      <c r="D17" s="18">
        <v>704.86905463823712</v>
      </c>
      <c r="E17" s="18">
        <v>940.69591617024196</v>
      </c>
      <c r="F17" s="18">
        <v>891.9726936835583</v>
      </c>
      <c r="G17" s="18">
        <v>989.16666666666663</v>
      </c>
    </row>
    <row r="18" spans="1:7" x14ac:dyDescent="0.35">
      <c r="A18" s="17" t="s">
        <v>49</v>
      </c>
      <c r="B18" s="18">
        <v>5314.8292308369946</v>
      </c>
      <c r="C18" s="18">
        <v>3788.7484458396516</v>
      </c>
      <c r="D18" s="18">
        <v>4605.7061411805134</v>
      </c>
      <c r="E18" s="18">
        <v>6047.3233444941834</v>
      </c>
      <c r="F18" s="18">
        <v>6000.4091204809483</v>
      </c>
      <c r="G18" s="18">
        <v>6662.1816093511161</v>
      </c>
    </row>
    <row r="19" spans="1:7" x14ac:dyDescent="0.35">
      <c r="A19" s="17" t="s">
        <v>50</v>
      </c>
      <c r="B19" s="18">
        <v>5720.8475512326859</v>
      </c>
      <c r="C19" s="18">
        <v>6873.4611797086909</v>
      </c>
      <c r="D19" s="18">
        <v>6086.9353279432153</v>
      </c>
      <c r="E19" s="18">
        <v>8447.5712763723095</v>
      </c>
      <c r="F19" s="18">
        <v>7312.1349580351352</v>
      </c>
      <c r="G19" s="18">
        <v>7234.0821537738884</v>
      </c>
    </row>
    <row r="20" spans="1:7" x14ac:dyDescent="0.35">
      <c r="A20" s="17" t="s">
        <v>18</v>
      </c>
      <c r="B20" s="18">
        <v>3016.7100144785654</v>
      </c>
      <c r="C20" s="18">
        <v>3018.7673351919461</v>
      </c>
      <c r="D20" s="18">
        <v>3236.1048429446755</v>
      </c>
      <c r="E20" s="18">
        <v>2441.0409983642899</v>
      </c>
      <c r="F20" s="18">
        <v>3708.9575451718797</v>
      </c>
      <c r="G20" s="18">
        <v>3223.4980152512503</v>
      </c>
    </row>
    <row r="21" spans="1:7" x14ac:dyDescent="0.35">
      <c r="A21" s="17" t="s">
        <v>51</v>
      </c>
      <c r="B21" s="18">
        <v>2383.7357254050721</v>
      </c>
      <c r="C21" s="18">
        <v>2854.0109883829864</v>
      </c>
      <c r="D21" s="18">
        <v>2617.8971576491313</v>
      </c>
      <c r="E21" s="18">
        <v>2373.6297456575921</v>
      </c>
      <c r="F21" s="18">
        <v>2574.5308111915115</v>
      </c>
      <c r="G21" s="18">
        <v>2724.3858361625003</v>
      </c>
    </row>
    <row r="22" spans="1:7" x14ac:dyDescent="0.35">
      <c r="A22" s="17" t="s">
        <v>19</v>
      </c>
      <c r="B22" s="18">
        <v>1636.2067335979978</v>
      </c>
      <c r="C22" s="18">
        <v>1611.6992590280199</v>
      </c>
      <c r="D22" s="18">
        <v>1171.7068948632416</v>
      </c>
      <c r="E22" s="18">
        <v>2358.5774936797343</v>
      </c>
      <c r="F22" s="18">
        <v>2603.7633523008267</v>
      </c>
      <c r="G22" s="18">
        <v>2275.9121849460748</v>
      </c>
    </row>
    <row r="23" spans="1:7" x14ac:dyDescent="0.35">
      <c r="A23" s="17" t="s">
        <v>20</v>
      </c>
      <c r="B23" s="18">
        <v>2281.4419751622704</v>
      </c>
      <c r="C23" s="18">
        <v>1634.5668606765382</v>
      </c>
      <c r="D23" s="18">
        <v>1675.9106411154171</v>
      </c>
      <c r="E23" s="18">
        <v>1946.657037392634</v>
      </c>
      <c r="F23" s="18">
        <v>2917.047556690382</v>
      </c>
      <c r="G23" s="18">
        <v>2586.6864363383334</v>
      </c>
    </row>
    <row r="24" spans="1:7" x14ac:dyDescent="0.35">
      <c r="A24" s="17" t="s">
        <v>21</v>
      </c>
      <c r="B24" s="18">
        <v>7634.8173800125205</v>
      </c>
      <c r="C24" s="18">
        <v>5873.4972561708882</v>
      </c>
      <c r="D24" s="18">
        <v>4458.1666428081362</v>
      </c>
      <c r="E24" s="18">
        <v>6110.3283752641528</v>
      </c>
      <c r="F24" s="18">
        <v>5475.3682574124505</v>
      </c>
      <c r="G24" s="18">
        <v>5211.4822649999996</v>
      </c>
    </row>
    <row r="25" spans="1:7" x14ac:dyDescent="0.35">
      <c r="A25" s="17" t="s">
        <v>22</v>
      </c>
      <c r="B25" s="18">
        <v>696.14614393892123</v>
      </c>
      <c r="C25" s="18">
        <v>508.89651893058959</v>
      </c>
      <c r="D25" s="18">
        <v>859.96852925242001</v>
      </c>
      <c r="E25" s="18">
        <v>929.47608647382606</v>
      </c>
      <c r="F25" s="18">
        <v>1050.6984914919949</v>
      </c>
      <c r="G25" s="18">
        <v>777.35197243229504</v>
      </c>
    </row>
    <row r="26" spans="1:7" x14ac:dyDescent="0.35">
      <c r="A26" s="17" t="s">
        <v>23</v>
      </c>
      <c r="B26" s="18">
        <v>897.90643811463212</v>
      </c>
      <c r="C26" s="18">
        <v>1143.4731217339654</v>
      </c>
      <c r="D26" s="18">
        <v>957.38510255920869</v>
      </c>
      <c r="E26" s="18">
        <v>1786.8645783228458</v>
      </c>
      <c r="F26" s="18">
        <v>1270.3118004852217</v>
      </c>
      <c r="G26" s="18">
        <v>1162.4132606842134</v>
      </c>
    </row>
    <row r="27" spans="1:7" x14ac:dyDescent="0.35">
      <c r="A27" s="17" t="s">
        <v>24</v>
      </c>
      <c r="B27" s="18">
        <v>2446.9826294434793</v>
      </c>
      <c r="C27" s="18">
        <v>2310.6212595687234</v>
      </c>
      <c r="D27" s="18">
        <v>2548.0972742521144</v>
      </c>
      <c r="E27" s="18">
        <v>2243.3644599394079</v>
      </c>
      <c r="F27" s="18">
        <v>2356.9986485544728</v>
      </c>
      <c r="G27" s="18">
        <v>2592.3747551933216</v>
      </c>
    </row>
    <row r="28" spans="1:7" x14ac:dyDescent="0.35">
      <c r="A28" s="17" t="s">
        <v>25</v>
      </c>
      <c r="B28" s="18">
        <v>2293.9666255683123</v>
      </c>
      <c r="C28" s="18">
        <v>1901.8091297073533</v>
      </c>
      <c r="D28" s="18">
        <v>1804.5788768440686</v>
      </c>
      <c r="E28" s="18">
        <v>2090.9836775728681</v>
      </c>
      <c r="F28" s="18">
        <v>2207.6253048075482</v>
      </c>
      <c r="G28" s="18">
        <v>2199.4526982443235</v>
      </c>
    </row>
    <row r="29" spans="1:7" x14ac:dyDescent="0.35">
      <c r="A29" s="17" t="s">
        <v>26</v>
      </c>
      <c r="B29" s="18">
        <v>2500.1606007706514</v>
      </c>
      <c r="C29" s="18">
        <v>1945.761492324966</v>
      </c>
      <c r="D29" s="18">
        <v>1863.2379205566745</v>
      </c>
      <c r="E29" s="18">
        <v>2155.8951447598479</v>
      </c>
      <c r="F29" s="18">
        <v>2217.2639684043584</v>
      </c>
      <c r="G29" s="18">
        <v>2147.8293412650969</v>
      </c>
    </row>
    <row r="30" spans="1:7" x14ac:dyDescent="0.35">
      <c r="A30" s="17" t="s">
        <v>27</v>
      </c>
      <c r="B30" s="18">
        <v>2014.7201609654601</v>
      </c>
      <c r="C30" s="18">
        <v>1636.4984918715425</v>
      </c>
      <c r="D30" s="18">
        <v>1761.0006141111514</v>
      </c>
      <c r="E30" s="18">
        <v>1879.12445216932</v>
      </c>
      <c r="F30" s="18">
        <v>1831.1913155543016</v>
      </c>
      <c r="G30" s="18">
        <v>1939.3646643076165</v>
      </c>
    </row>
    <row r="31" spans="1:7" x14ac:dyDescent="0.35">
      <c r="A31" s="17" t="s">
        <v>28</v>
      </c>
      <c r="B31" s="18">
        <v>2502.4446886403725</v>
      </c>
      <c r="C31" s="18">
        <v>2016.1476416504618</v>
      </c>
      <c r="D31" s="18">
        <v>2055.1700595916145</v>
      </c>
      <c r="E31" s="18">
        <v>2141.1446541393138</v>
      </c>
      <c r="F31" s="18">
        <v>2255.6003483847617</v>
      </c>
      <c r="G31" s="18">
        <v>2200.9336349805549</v>
      </c>
    </row>
    <row r="32" spans="1:7" x14ac:dyDescent="0.35">
      <c r="A32" s="17" t="s">
        <v>52</v>
      </c>
      <c r="B32" s="18">
        <v>2259.4732240463895</v>
      </c>
      <c r="C32" s="18">
        <v>2469.1266666666666</v>
      </c>
      <c r="D32" s="18">
        <v>1910.5194955884015</v>
      </c>
      <c r="E32" s="18">
        <v>2143.6795672649482</v>
      </c>
      <c r="F32" s="18">
        <v>2642.7977777777783</v>
      </c>
      <c r="G32" s="18">
        <v>2235.9499902777784</v>
      </c>
    </row>
    <row r="33" spans="1:7" x14ac:dyDescent="0.35">
      <c r="A33" s="17" t="s">
        <v>46</v>
      </c>
      <c r="B33" s="18">
        <v>6330.4913377382609</v>
      </c>
      <c r="C33" s="18">
        <v>6716.8238975746835</v>
      </c>
      <c r="D33" s="18">
        <v>4794.2777630543715</v>
      </c>
      <c r="E33" s="18">
        <v>7226.5683967556233</v>
      </c>
      <c r="F33" s="18">
        <v>6758.8052913388419</v>
      </c>
      <c r="G33" s="18">
        <v>6290.5</v>
      </c>
    </row>
    <row r="34" spans="1:7" x14ac:dyDescent="0.35">
      <c r="A34" s="17" t="s">
        <v>30</v>
      </c>
      <c r="B34" s="18">
        <v>684.28176947109955</v>
      </c>
      <c r="C34" s="18">
        <v>663.18139428681388</v>
      </c>
      <c r="D34" s="18">
        <v>561.48170674296318</v>
      </c>
      <c r="E34" s="18">
        <v>827.40585457647683</v>
      </c>
      <c r="F34" s="18">
        <v>1147.02775223455</v>
      </c>
      <c r="G34" s="18">
        <v>689.53153514955159</v>
      </c>
    </row>
    <row r="35" spans="1:7" x14ac:dyDescent="0.35">
      <c r="A35" s="17" t="s">
        <v>31</v>
      </c>
      <c r="B35" s="18">
        <v>6640.78666494139</v>
      </c>
      <c r="C35" s="18">
        <v>5851.8978300234912</v>
      </c>
      <c r="D35" s="18">
        <v>4610.8462281606426</v>
      </c>
      <c r="E35" s="18">
        <v>6241.2554448838837</v>
      </c>
      <c r="F35" s="18">
        <v>5812.9268513987108</v>
      </c>
      <c r="G35" s="18">
        <v>6054.1039520789209</v>
      </c>
    </row>
    <row r="36" spans="1:7" x14ac:dyDescent="0.35">
      <c r="A36" s="17" t="s">
        <v>32</v>
      </c>
      <c r="B36" s="18">
        <v>1051.2708608735832</v>
      </c>
      <c r="C36" s="18">
        <v>1104.6055975984377</v>
      </c>
      <c r="D36" s="19">
        <v>879.22235734415131</v>
      </c>
      <c r="E36" s="18">
        <v>1094.585788993639</v>
      </c>
      <c r="F36" s="18">
        <v>1135.4480456349199</v>
      </c>
      <c r="G36" s="18">
        <v>1054.9399441666667</v>
      </c>
    </row>
    <row r="37" spans="1:7" ht="24.5" x14ac:dyDescent="0.35">
      <c r="A37" s="20" t="s">
        <v>33</v>
      </c>
      <c r="B37" s="18">
        <v>862.45236616189698</v>
      </c>
      <c r="C37" s="18">
        <v>1049.8114961223334</v>
      </c>
      <c r="D37" s="18">
        <v>861.48572051672875</v>
      </c>
      <c r="E37" s="18">
        <v>923.11597939923445</v>
      </c>
      <c r="F37" s="18">
        <v>991.57383369258014</v>
      </c>
      <c r="G37" s="18">
        <v>904.84273637333342</v>
      </c>
    </row>
    <row r="38" spans="1:7" x14ac:dyDescent="0.35">
      <c r="A38" s="17" t="s">
        <v>34</v>
      </c>
      <c r="B38" s="18">
        <v>7088.3488112146733</v>
      </c>
      <c r="C38" s="18">
        <v>5619.7602320117285</v>
      </c>
      <c r="D38" s="18">
        <v>6819.1485101251692</v>
      </c>
      <c r="E38" s="18">
        <v>6357.6124574016403</v>
      </c>
      <c r="F38" s="18">
        <v>6026.0098715483764</v>
      </c>
      <c r="G38" s="18">
        <v>5934.3313400104353</v>
      </c>
    </row>
    <row r="39" spans="1:7" x14ac:dyDescent="0.35">
      <c r="A39" s="17" t="s">
        <v>35</v>
      </c>
      <c r="B39" s="18">
        <v>961.68905608193779</v>
      </c>
      <c r="C39" s="18">
        <v>976.80113937243675</v>
      </c>
      <c r="D39" s="18">
        <v>790.33397066662712</v>
      </c>
      <c r="E39" s="18">
        <v>1198.7584589680341</v>
      </c>
      <c r="F39" s="18">
        <v>1310.2674751877</v>
      </c>
      <c r="G39" s="18">
        <v>1188.7462368461333</v>
      </c>
    </row>
    <row r="40" spans="1:7" x14ac:dyDescent="0.35">
      <c r="A40" s="17" t="s">
        <v>36</v>
      </c>
      <c r="B40" s="18">
        <v>3146.0344211954985</v>
      </c>
      <c r="C40" s="18">
        <v>3211.2284487790098</v>
      </c>
      <c r="D40" s="18">
        <v>2890.321433016074</v>
      </c>
      <c r="E40" s="18">
        <v>3843.1718489277882</v>
      </c>
      <c r="F40" s="18">
        <v>3698.3435228174603</v>
      </c>
      <c r="G40" s="18">
        <v>3023.9778807176467</v>
      </c>
    </row>
    <row r="41" spans="1:7" x14ac:dyDescent="0.35">
      <c r="A41" s="17" t="s">
        <v>53</v>
      </c>
      <c r="B41" s="18">
        <v>1901.4969739499259</v>
      </c>
      <c r="C41" s="18">
        <v>1638.3599680584823</v>
      </c>
      <c r="D41" s="18">
        <v>1539.7660692573002</v>
      </c>
      <c r="E41" s="18">
        <v>2388.8677869356443</v>
      </c>
      <c r="F41" s="18">
        <v>2387.0256272732149</v>
      </c>
      <c r="G41" s="18">
        <v>2385.3854102481614</v>
      </c>
    </row>
    <row r="42" spans="1:7" x14ac:dyDescent="0.35">
      <c r="A42" s="17" t="s">
        <v>37</v>
      </c>
      <c r="B42" s="18">
        <v>3979.8057945436199</v>
      </c>
      <c r="C42" s="18">
        <v>3477.7802202822331</v>
      </c>
      <c r="D42" s="18">
        <v>3547.4328055405254</v>
      </c>
      <c r="E42" s="18">
        <v>3510.703366034486</v>
      </c>
      <c r="F42" s="18">
        <v>3732.1577726722221</v>
      </c>
      <c r="G42" s="18">
        <v>3604.0368679030548</v>
      </c>
    </row>
    <row r="43" spans="1:7" x14ac:dyDescent="0.35">
      <c r="A43" s="17" t="s">
        <v>38</v>
      </c>
      <c r="B43" s="18">
        <v>1766.8620706273621</v>
      </c>
      <c r="C43" s="18">
        <v>1971.6215232440402</v>
      </c>
      <c r="D43" s="18">
        <v>1994.0627026703271</v>
      </c>
      <c r="E43" s="18">
        <v>2318.2880422565099</v>
      </c>
      <c r="F43" s="18">
        <v>2493.2421271267167</v>
      </c>
      <c r="G43" s="18">
        <v>1885.7069022385915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December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2026-02-17T16:50:15Z</dcterms:modified>
</cp:coreProperties>
</file>